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25 PASO DE LOS TRONCOS- LAVALLEJA\PARA PUBLICAR\"/>
    </mc:Choice>
  </mc:AlternateContent>
  <xr:revisionPtr revIDLastSave="0" documentId="13_ncr:1_{6B525A19-E3A8-4284-8C1E-45BB0FE9E7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5" l="1"/>
  <c r="G45" i="5"/>
  <c r="G40" i="5"/>
  <c r="G36" i="5"/>
  <c r="G17" i="5"/>
  <c r="G129" i="5" l="1"/>
  <c r="F121" i="5"/>
  <c r="F122" i="5"/>
  <c r="F123" i="5"/>
  <c r="F119" i="5"/>
  <c r="F54" i="5"/>
  <c r="F43" i="5"/>
  <c r="F21" i="5"/>
  <c r="F22" i="5"/>
  <c r="F23" i="5"/>
  <c r="F24" i="5"/>
  <c r="F25" i="5"/>
  <c r="F27" i="5"/>
  <c r="F28" i="5"/>
  <c r="F29" i="5"/>
  <c r="F31" i="5"/>
  <c r="F32" i="5"/>
  <c r="F34" i="5"/>
  <c r="F132" i="5" l="1"/>
  <c r="F133" i="5"/>
  <c r="F134" i="5"/>
  <c r="F131" i="5"/>
  <c r="F127" i="5"/>
  <c r="F120" i="5"/>
  <c r="F103" i="5"/>
  <c r="F105" i="5"/>
  <c r="F107" i="5"/>
  <c r="F109" i="5"/>
  <c r="F110" i="5"/>
  <c r="F111" i="5"/>
  <c r="F112" i="5"/>
  <c r="F113" i="5"/>
  <c r="F114" i="5"/>
  <c r="F115" i="5"/>
  <c r="F102" i="5"/>
  <c r="F100" i="5"/>
  <c r="F95" i="5"/>
  <c r="F94" i="5"/>
  <c r="F84" i="5"/>
  <c r="F85" i="5"/>
  <c r="F86" i="5"/>
  <c r="F88" i="5"/>
  <c r="F83" i="5"/>
  <c r="F78" i="5"/>
  <c r="F77" i="5"/>
  <c r="F74" i="5"/>
  <c r="F75" i="5"/>
  <c r="F72" i="5"/>
  <c r="F66" i="5"/>
  <c r="G64" i="5" s="1"/>
  <c r="F62" i="5"/>
  <c r="F56" i="5"/>
  <c r="F57" i="5"/>
  <c r="F48" i="5"/>
  <c r="F47" i="5"/>
  <c r="F42" i="5"/>
  <c r="F38" i="5"/>
  <c r="G90" i="5" l="1"/>
  <c r="G97" i="5"/>
  <c r="G80" i="5"/>
  <c r="G68" i="5"/>
  <c r="G59" i="5"/>
  <c r="G117" i="5"/>
  <c r="G125" i="5"/>
  <c r="F20" i="5"/>
  <c r="G136" i="5" l="1"/>
  <c r="H119" i="5" l="1"/>
  <c r="H123" i="5"/>
  <c r="H122" i="5"/>
  <c r="H121" i="5"/>
  <c r="H54" i="5"/>
  <c r="I50" i="5" s="1"/>
  <c r="H43" i="5"/>
  <c r="H20" i="5"/>
  <c r="H57" i="5"/>
  <c r="H133" i="5"/>
  <c r="H88" i="5"/>
  <c r="H112" i="5"/>
  <c r="H38" i="5"/>
  <c r="I36" i="5" s="1"/>
  <c r="H48" i="5"/>
  <c r="H47" i="5"/>
  <c r="I45" i="5" s="1"/>
  <c r="H42" i="5"/>
  <c r="I40" i="5" s="1"/>
  <c r="H56" i="5"/>
  <c r="H75" i="5"/>
  <c r="H66" i="5"/>
  <c r="I64" i="5" s="1"/>
  <c r="H74" i="5"/>
  <c r="H115" i="5"/>
  <c r="H72" i="5"/>
  <c r="I68" i="5" s="1"/>
  <c r="H83" i="5"/>
  <c r="I80" i="5" s="1"/>
  <c r="H120" i="5"/>
  <c r="I117" i="5" s="1"/>
  <c r="H78" i="5"/>
  <c r="H113" i="5"/>
  <c r="H62" i="5"/>
  <c r="I59" i="5" s="1"/>
  <c r="H84" i="5"/>
  <c r="H111" i="5"/>
  <c r="H114" i="5"/>
  <c r="H103" i="5"/>
  <c r="H77" i="5"/>
  <c r="H134" i="5"/>
  <c r="H94" i="5"/>
  <c r="I90" i="5" s="1"/>
  <c r="H86" i="5"/>
  <c r="H109" i="5"/>
  <c r="H105" i="5"/>
  <c r="H132" i="5"/>
  <c r="H131" i="5"/>
  <c r="I129" i="5" s="1"/>
  <c r="H95" i="5"/>
  <c r="H127" i="5"/>
  <c r="I125" i="5" s="1"/>
  <c r="H85" i="5"/>
  <c r="H24" i="5"/>
  <c r="H28" i="5"/>
  <c r="H32" i="5"/>
  <c r="H21" i="5"/>
  <c r="H25" i="5"/>
  <c r="H29" i="5"/>
  <c r="H22" i="5"/>
  <c r="H34" i="5"/>
  <c r="H31" i="5"/>
  <c r="H27" i="5"/>
  <c r="H23" i="5"/>
  <c r="H107" i="5"/>
  <c r="H100" i="5"/>
  <c r="I97" i="5" s="1"/>
  <c r="H110" i="5"/>
  <c r="H102" i="5"/>
  <c r="I17" i="5" l="1"/>
  <c r="I136" i="5" s="1"/>
</calcChain>
</file>

<file path=xl/sharedStrings.xml><?xml version="1.0" encoding="utf-8"?>
<sst xmlns="http://schemas.openxmlformats.org/spreadsheetml/2006/main" count="231" uniqueCount="183">
  <si>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</si>
  <si>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</si>
  <si>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</si>
  <si>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</si>
  <si>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</si>
  <si>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</si>
  <si>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</si>
  <si>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</si>
  <si>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</si>
  <si>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</si>
  <si>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</si>
  <si>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</si>
  <si>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</si>
  <si>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</si>
  <si>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</si>
  <si>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INSTALACION SANITARIA</t>
  </si>
  <si>
    <t>ud</t>
  </si>
  <si>
    <t>ml</t>
  </si>
  <si>
    <t>m2</t>
  </si>
  <si>
    <t>gl</t>
  </si>
  <si>
    <t>17.00</t>
  </si>
  <si>
    <t>PINTURA</t>
  </si>
  <si>
    <t>17.1</t>
  </si>
  <si>
    <t>Mampostería exterior</t>
  </si>
  <si>
    <t>18.00</t>
  </si>
  <si>
    <t>18.2</t>
  </si>
  <si>
    <t>APARATOS SANITARIOS,GRIFERIAS Y ACCESORIOS</t>
  </si>
  <si>
    <t>21.00</t>
  </si>
  <si>
    <t>INSTALACION ELECTRICA</t>
  </si>
  <si>
    <t>Sistema de descarga a tierra</t>
  </si>
  <si>
    <t>22.00</t>
  </si>
  <si>
    <t>m3</t>
  </si>
  <si>
    <t>global</t>
  </si>
  <si>
    <t>26.00</t>
  </si>
  <si>
    <t>Técnico Prevencionista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</si>
  <si>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</si>
  <si>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</si>
  <si>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</si>
  <si>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</si>
  <si>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</si>
  <si>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</si>
  <si>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</si>
  <si>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</si>
  <si>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1.2.1</t>
  </si>
  <si>
    <t>1.3</t>
  </si>
  <si>
    <t>INSTALACIONES PROVISORIAS</t>
  </si>
  <si>
    <t>1.4</t>
  </si>
  <si>
    <t>REPLANTEO DE OBRA</t>
  </si>
  <si>
    <t>1,4,1</t>
  </si>
  <si>
    <t>3.00</t>
  </si>
  <si>
    <t>RELLENOS Y APORTES</t>
  </si>
  <si>
    <t>4.00</t>
  </si>
  <si>
    <t>DEMOLICIONES</t>
  </si>
  <si>
    <t>5.00</t>
  </si>
  <si>
    <t>ESTRUCTURAS DE HORMIGON</t>
  </si>
  <si>
    <t>Cimentaciones superficiales y medias</t>
  </si>
  <si>
    <t>5.2</t>
  </si>
  <si>
    <t>5.6</t>
  </si>
  <si>
    <t>LOSAS ESTRUCTURALES</t>
  </si>
  <si>
    <t>Losas macizas</t>
  </si>
  <si>
    <t>Obra húmeda</t>
  </si>
  <si>
    <t>AISLACIONES HUMÍDICAS</t>
  </si>
  <si>
    <t>9.00</t>
  </si>
  <si>
    <t>REVESTIMIENTOS</t>
  </si>
  <si>
    <t>9.1</t>
  </si>
  <si>
    <t>PARAMENTOS VERTICALES</t>
  </si>
  <si>
    <t>9.1.1</t>
  </si>
  <si>
    <t>9.1.2</t>
  </si>
  <si>
    <t>9.3</t>
  </si>
  <si>
    <t>REVESTIMIENTOS INTERIORES</t>
  </si>
  <si>
    <t>9.3.1</t>
  </si>
  <si>
    <t>REVESTIMIENTOS EXTERIORES</t>
  </si>
  <si>
    <t>Pavimentos Interiores</t>
  </si>
  <si>
    <t>10.00</t>
  </si>
  <si>
    <t>TERMINACION DE CUBIERTAS</t>
  </si>
  <si>
    <t>10.1</t>
  </si>
  <si>
    <t>CUBIERTAS PESADAS</t>
  </si>
  <si>
    <t>10,1,5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</si>
  <si>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</si>
  <si>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</si>
  <si>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10/2020</t>
  </si>
  <si>
    <t>OBRA: ESCUELA 25- Paso de los Troncos- Lavalleja</t>
  </si>
  <si>
    <t>1,1,3</t>
  </si>
  <si>
    <t xml:space="preserve">Cateos </t>
  </si>
  <si>
    <t>1,1,6</t>
  </si>
  <si>
    <t>1,1,8</t>
  </si>
  <si>
    <t xml:space="preserve">Fletes de implantación </t>
  </si>
  <si>
    <t>1,1,9</t>
  </si>
  <si>
    <t>1,1,10</t>
  </si>
  <si>
    <t>Estudio Hidrogeológico</t>
  </si>
  <si>
    <t>1,1,11</t>
  </si>
  <si>
    <t xml:space="preserve">Ingeniero Agrimensor </t>
  </si>
  <si>
    <t xml:space="preserve">Vallado  </t>
  </si>
  <si>
    <t>1.2.2</t>
  </si>
  <si>
    <t>Andamios</t>
  </si>
  <si>
    <t>1.2.9</t>
  </si>
  <si>
    <t>Alquiler baño quimico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</si>
  <si>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</si>
  <si>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</si>
  <si>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</si>
  <si>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</si>
  <si>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>Replanteo planialtimétrico según estudio hidrogeológico</t>
  </si>
  <si>
    <t>2,1,12</t>
  </si>
  <si>
    <t>Zanjas para cañerías</t>
  </si>
  <si>
    <t>Relleno granular bajo contrapisos exteriores</t>
  </si>
  <si>
    <t>Relleno de zanjas</t>
  </si>
  <si>
    <t>globa</t>
  </si>
  <si>
    <t xml:space="preserve">Retiro de instalaciones existentes en tanque superior </t>
  </si>
  <si>
    <t>Retiro de los materiales sueltos en el interior y exterior del tanque superior</t>
  </si>
  <si>
    <t xml:space="preserve">FUNDACIONES </t>
  </si>
  <si>
    <t>5,2,2</t>
  </si>
  <si>
    <t>Platea hormigón armado</t>
  </si>
  <si>
    <t>5,6,3</t>
  </si>
  <si>
    <t>Losa de hormigón no estructural (protección de caseta)</t>
  </si>
  <si>
    <t>Ladrillo de campo espesor 15 cm paredes de caseta</t>
  </si>
  <si>
    <t>CERRAMIENTOS VERTICALES (Incluye aislacion termica)</t>
  </si>
  <si>
    <t>7,1,3</t>
  </si>
  <si>
    <t>Revoque hidrófugo en muros exteriores de caseta</t>
  </si>
  <si>
    <t>9,1,1,1</t>
  </si>
  <si>
    <t>Reparacion de revoques interiores en el tanque superior</t>
  </si>
  <si>
    <t>9,1,2,1</t>
  </si>
  <si>
    <t>Reparación de revoques exteriores en tanque superior</t>
  </si>
  <si>
    <t>9,1,2,2</t>
  </si>
  <si>
    <t>Revoque exterior común grueso y fino en caseta</t>
  </si>
  <si>
    <t xml:space="preserve">PAVIMENTOS </t>
  </si>
  <si>
    <t>9,3,1,1</t>
  </si>
  <si>
    <t>Carpeta arena y portland en el interior del tanque superior</t>
  </si>
  <si>
    <t>Rellenos y pendientes dentro del tanque superior existente</t>
  </si>
  <si>
    <t>10,1,12</t>
  </si>
  <si>
    <t>Cierre de gargantas en pretiles interiores al tanque superior</t>
  </si>
  <si>
    <t>10,1,20</t>
  </si>
  <si>
    <t>Prueba de estanqueidad de tanque superior</t>
  </si>
  <si>
    <t>10,1,21</t>
  </si>
  <si>
    <t>Impermeabilizante para el interior del tanque superior</t>
  </si>
  <si>
    <t>REPARACION DE CUBIERTAS  EXISTENTES</t>
  </si>
  <si>
    <t>Sobre tanque existente</t>
  </si>
  <si>
    <t>PINTURA SOBRE MAMPOSTERÍA, HORMIGÓN  Y YESO</t>
  </si>
  <si>
    <t>17,1,16</t>
  </si>
  <si>
    <t>Pintura acrilica al agua</t>
  </si>
  <si>
    <t>17,1,20</t>
  </si>
  <si>
    <t>Membrana líquida elastomérica en todo el exterior del tanque, paredes, piso y cubierta</t>
  </si>
  <si>
    <t>RED DE ABASTECIMIENTO</t>
  </si>
  <si>
    <t>18,2,5</t>
  </si>
  <si>
    <t>Limpieza desinfección y desarrollo</t>
  </si>
  <si>
    <t>18,2,6</t>
  </si>
  <si>
    <t>Análisis de agua</t>
  </si>
  <si>
    <t>18,2,8</t>
  </si>
  <si>
    <t>Suministro y tendido de tubería enterrada desde el pozo hasta el tanque superior</t>
  </si>
  <si>
    <t>18,2,9</t>
  </si>
  <si>
    <t>Conexión desde el tanque hasta la red de eabstecimiento existente</t>
  </si>
  <si>
    <t>18.3</t>
  </si>
  <si>
    <t>18,3,9</t>
  </si>
  <si>
    <t xml:space="preserve">Grifería  </t>
  </si>
  <si>
    <t>18.4</t>
  </si>
  <si>
    <t>EQUIPOS</t>
  </si>
  <si>
    <t>18,4,1</t>
  </si>
  <si>
    <t>Instalación de equipo de bombeo</t>
  </si>
  <si>
    <t>18.5</t>
  </si>
  <si>
    <t>PERFORACIÓN</t>
  </si>
  <si>
    <t>18,5,1</t>
  </si>
  <si>
    <t>Perforado en 12"</t>
  </si>
  <si>
    <t>18,5,2</t>
  </si>
  <si>
    <t>Reperforado en 6"</t>
  </si>
  <si>
    <t>18,5,3</t>
  </si>
  <si>
    <t>Suministro de caño entubado PVC 7.7 mm</t>
  </si>
  <si>
    <t>18,5,4</t>
  </si>
  <si>
    <t>Prefiltro y colocación</t>
  </si>
  <si>
    <t>18,5,5</t>
  </si>
  <si>
    <t>Colocación del filtro</t>
  </si>
  <si>
    <t>18,5,6</t>
  </si>
  <si>
    <t>Cementación (sellado)</t>
  </si>
  <si>
    <t>18,5,7</t>
  </si>
  <si>
    <t>Estudio hidráulico del pozo con firma del responsable tecnico</t>
  </si>
  <si>
    <t>Cámaras 40x40</t>
  </si>
  <si>
    <t>Canalizaciones subterráneas (incluye excavaciones)</t>
  </si>
  <si>
    <t>Terminaciones (tomas e iluminacion)</t>
  </si>
  <si>
    <t>Coexión a tablero existente</t>
  </si>
  <si>
    <t>Equipo de bombeo</t>
  </si>
  <si>
    <t>EQUIPOS ELECTRICOS (suministro e instalación)</t>
  </si>
  <si>
    <t>Fletes retiro de obra</t>
  </si>
  <si>
    <t>Limpieza final de obra</t>
  </si>
  <si>
    <t xml:space="preserve">Planos conforme a obra de todos los rubros (digitalizacion, impresión y firmas técnicas) </t>
  </si>
  <si>
    <t>Cartel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</si>
</sst>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6"/>
  <sheetViews>
    <sheetView tabSelected="1" topLeftCell="A100" zoomScale="60" zoomScaleNormal="60" workbookViewId="0">
      <selection activeCell="B81" sqref="B81"/>
    </sheetView>
  </sheetViews>
  <sheetFormatPr baseColWidth="10" defaultRowHeight="15"/>
  <cols>
    <col min="1" max="1" width="15.28515625" customWidth="1"/>
    <col min="2" max="2" width="143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2" t="s">
        <v>11</v>
      </c>
      <c r="B3" s="92"/>
      <c r="C3" s="91" t="s">
        <v>8</v>
      </c>
      <c r="D3" s="91"/>
      <c r="E3" s="91"/>
      <c r="F3" s="91"/>
      <c r="G3" s="91"/>
      <c r="H3" s="91"/>
      <c r="I3" s="91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80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99" t="s">
        <v>6</v>
      </c>
      <c r="H10" s="100"/>
      <c r="I10" s="101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02" t="s">
        <v>6</v>
      </c>
      <c r="H12" s="103"/>
      <c r="I12" s="104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05" t="s">
        <v>81</v>
      </c>
      <c r="B14" s="106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07" t="s">
        <v>5</v>
      </c>
      <c r="I14" s="108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35</v>
      </c>
      <c r="B17" s="51" t="s">
        <v>36</v>
      </c>
      <c r="C17" s="52"/>
      <c r="D17" s="53"/>
      <c r="E17" s="54"/>
      <c r="F17" s="54"/>
      <c r="G17" s="50">
        <f>SUM(F20:F34)</f>
        <v>0</v>
      </c>
      <c r="H17" s="55"/>
      <c r="I17" s="56" t="e">
        <f>SUM(H20:H34)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48" t="s">
        <v>37</v>
      </c>
      <c r="B19" s="48" t="s">
        <v>38</v>
      </c>
      <c r="C19" s="62"/>
      <c r="D19" s="63"/>
      <c r="E19" s="64"/>
      <c r="F19" s="64"/>
      <c r="G19" s="65"/>
      <c r="H19" s="65"/>
      <c r="I19" s="66"/>
      <c r="J19" s="24"/>
    </row>
    <row r="20" spans="1:10" ht="20.25" customHeight="1">
      <c r="A20" s="49" t="s">
        <v>82</v>
      </c>
      <c r="B20" s="49" t="s">
        <v>83</v>
      </c>
      <c r="C20" s="62"/>
      <c r="D20" s="63" t="s">
        <v>32</v>
      </c>
      <c r="E20" s="32"/>
      <c r="F20" s="67">
        <f>+C20*E20</f>
        <v>0</v>
      </c>
      <c r="G20" s="65"/>
      <c r="H20" s="68" t="e">
        <f t="shared" ref="H20:H25" si="0">+F20/$G$136</f>
        <v>#DIV/0!</v>
      </c>
      <c r="I20" s="69"/>
      <c r="J20" s="24"/>
    </row>
    <row r="21" spans="1:10" ht="20.25" customHeight="1">
      <c r="A21" s="49" t="s">
        <v>84</v>
      </c>
      <c r="B21" s="49" t="s">
        <v>39</v>
      </c>
      <c r="C21" s="62"/>
      <c r="D21" s="63" t="s">
        <v>40</v>
      </c>
      <c r="E21" s="32"/>
      <c r="F21" s="67">
        <f t="shared" ref="F21:F34" si="1">+C21*E21</f>
        <v>0</v>
      </c>
      <c r="G21" s="65"/>
      <c r="H21" s="68" t="e">
        <f t="shared" si="0"/>
        <v>#DIV/0!</v>
      </c>
      <c r="I21" s="69"/>
      <c r="J21" s="24"/>
    </row>
    <row r="22" spans="1:10" ht="20.25" customHeight="1">
      <c r="A22" s="49" t="s">
        <v>85</v>
      </c>
      <c r="B22" s="49" t="s">
        <v>86</v>
      </c>
      <c r="C22" s="62"/>
      <c r="D22" s="63" t="s">
        <v>32</v>
      </c>
      <c r="E22" s="32"/>
      <c r="F22" s="67">
        <f t="shared" si="1"/>
        <v>0</v>
      </c>
      <c r="G22" s="65"/>
      <c r="H22" s="68" t="e">
        <f t="shared" si="0"/>
        <v>#DIV/0!</v>
      </c>
      <c r="I22" s="69"/>
      <c r="J22" s="24"/>
    </row>
    <row r="23" spans="1:10" ht="20.25" customHeight="1">
      <c r="A23" s="49" t="s">
        <v>87</v>
      </c>
      <c r="B23" s="49" t="s">
        <v>182</v>
      </c>
      <c r="C23" s="62"/>
      <c r="D23" s="63" t="s">
        <v>40</v>
      </c>
      <c r="E23" s="32"/>
      <c r="F23" s="67">
        <f t="shared" si="1"/>
        <v>0</v>
      </c>
      <c r="G23" s="65"/>
      <c r="H23" s="68" t="e">
        <f t="shared" si="0"/>
        <v>#DIV/0!</v>
      </c>
      <c r="I23" s="69"/>
      <c r="J23" s="24"/>
    </row>
    <row r="24" spans="1:10" ht="20.25" customHeight="1">
      <c r="A24" s="49" t="s">
        <v>88</v>
      </c>
      <c r="B24" s="49" t="s">
        <v>89</v>
      </c>
      <c r="C24" s="62"/>
      <c r="D24" s="63" t="s">
        <v>40</v>
      </c>
      <c r="E24" s="32"/>
      <c r="F24" s="67">
        <f t="shared" si="1"/>
        <v>0</v>
      </c>
      <c r="G24" s="65"/>
      <c r="H24" s="68" t="e">
        <f t="shared" si="0"/>
        <v>#DIV/0!</v>
      </c>
      <c r="I24" s="69"/>
      <c r="J24" s="24"/>
    </row>
    <row r="25" spans="1:10" ht="20.25" customHeight="1">
      <c r="A25" s="49" t="s">
        <v>90</v>
      </c>
      <c r="B25" s="49" t="s">
        <v>91</v>
      </c>
      <c r="C25" s="62"/>
      <c r="D25" s="63" t="s">
        <v>32</v>
      </c>
      <c r="E25" s="32"/>
      <c r="F25" s="67">
        <f t="shared" si="1"/>
        <v>0</v>
      </c>
      <c r="G25" s="65"/>
      <c r="H25" s="68" t="e">
        <f t="shared" si="0"/>
        <v>#DIV/0!</v>
      </c>
      <c r="I25" s="69"/>
      <c r="J25" s="24"/>
    </row>
    <row r="26" spans="1:10" ht="20.25" customHeight="1">
      <c r="A26" s="48" t="s">
        <v>41</v>
      </c>
      <c r="B26" s="48" t="s">
        <v>42</v>
      </c>
      <c r="C26" s="62"/>
      <c r="D26" s="63"/>
      <c r="E26" s="32"/>
      <c r="F26" s="70"/>
      <c r="G26" s="71"/>
      <c r="H26" s="72"/>
      <c r="I26" s="69"/>
      <c r="J26" s="24"/>
    </row>
    <row r="27" spans="1:10" ht="20.25" customHeight="1">
      <c r="A27" s="49" t="s">
        <v>43</v>
      </c>
      <c r="B27" s="49" t="s">
        <v>92</v>
      </c>
      <c r="C27" s="62"/>
      <c r="D27" s="63" t="s">
        <v>17</v>
      </c>
      <c r="E27" s="32"/>
      <c r="F27" s="67">
        <f t="shared" si="1"/>
        <v>0</v>
      </c>
      <c r="G27" s="65"/>
      <c r="H27" s="68" t="e">
        <f>+F27/$G$136</f>
        <v>#DIV/0!</v>
      </c>
      <c r="I27" s="69"/>
      <c r="J27" s="24"/>
    </row>
    <row r="28" spans="1:10" ht="20.25" customHeight="1">
      <c r="A28" s="49" t="s">
        <v>93</v>
      </c>
      <c r="B28" s="49" t="s">
        <v>94</v>
      </c>
      <c r="C28" s="62"/>
      <c r="D28" s="63" t="s">
        <v>32</v>
      </c>
      <c r="E28" s="32"/>
      <c r="F28" s="67">
        <f t="shared" si="1"/>
        <v>0</v>
      </c>
      <c r="G28" s="65"/>
      <c r="H28" s="68" t="e">
        <f>+F28/$G$136</f>
        <v>#DIV/0!</v>
      </c>
      <c r="I28" s="69"/>
      <c r="J28" s="24"/>
    </row>
    <row r="29" spans="1:10" ht="20.25" customHeight="1">
      <c r="A29" s="49" t="s">
        <v>95</v>
      </c>
      <c r="B29" s="49" t="s">
        <v>96</v>
      </c>
      <c r="C29" s="62"/>
      <c r="D29" s="63" t="s">
        <v>32</v>
      </c>
      <c r="E29" s="32"/>
      <c r="F29" s="67">
        <f t="shared" si="1"/>
        <v>0</v>
      </c>
      <c r="G29" s="65"/>
      <c r="H29" s="68" t="e">
        <f>+F29/$G$136</f>
        <v>#DIV/0!</v>
      </c>
      <c r="I29" s="69"/>
      <c r="J29" s="24"/>
    </row>
    <row r="30" spans="1:10" ht="20.25" customHeight="1">
      <c r="A30" s="48" t="s">
        <v>44</v>
      </c>
      <c r="B30" s="48" t="s">
        <v>45</v>
      </c>
      <c r="C30" s="62"/>
      <c r="D30" s="63"/>
      <c r="E30" s="32"/>
      <c r="F30" s="70"/>
      <c r="G30" s="71"/>
      <c r="H30" s="72"/>
      <c r="I30" s="69"/>
      <c r="J30" s="24"/>
    </row>
    <row r="31" spans="1:10" ht="20.25" customHeight="1">
      <c r="A31" s="49" t="s">
        <v>97</v>
      </c>
      <c r="B31" s="49" t="s">
        <v>98</v>
      </c>
      <c r="C31" s="62"/>
      <c r="D31" s="63" t="s">
        <v>32</v>
      </c>
      <c r="E31" s="32"/>
      <c r="F31" s="67">
        <f t="shared" si="1"/>
        <v>0</v>
      </c>
      <c r="G31" s="65"/>
      <c r="H31" s="68" t="e">
        <f>+F31/$G$136</f>
        <v>#DIV/0!</v>
      </c>
      <c r="I31" s="69"/>
      <c r="J31" s="24"/>
    </row>
    <row r="32" spans="1:10" ht="20.25" customHeight="1">
      <c r="A32" s="49" t="s">
        <v>99</v>
      </c>
      <c r="B32" s="49" t="s">
        <v>100</v>
      </c>
      <c r="C32" s="62"/>
      <c r="D32" s="63" t="s">
        <v>32</v>
      </c>
      <c r="E32" s="32"/>
      <c r="F32" s="67">
        <f t="shared" si="1"/>
        <v>0</v>
      </c>
      <c r="G32" s="65"/>
      <c r="H32" s="68" t="e">
        <f>+F32/$G$136</f>
        <v>#DIV/0!</v>
      </c>
      <c r="I32" s="69"/>
      <c r="J32" s="24"/>
    </row>
    <row r="33" spans="1:10" ht="20.25" customHeight="1">
      <c r="A33" s="48" t="s">
        <v>46</v>
      </c>
      <c r="B33" s="48" t="s">
        <v>47</v>
      </c>
      <c r="C33" s="62"/>
      <c r="D33" s="63"/>
      <c r="E33" s="32"/>
      <c r="F33" s="70"/>
      <c r="G33" s="71"/>
      <c r="H33" s="72"/>
      <c r="I33" s="69"/>
      <c r="J33" s="24"/>
    </row>
    <row r="34" spans="1:10" ht="20.25" customHeight="1">
      <c r="A34" s="49" t="s">
        <v>48</v>
      </c>
      <c r="B34" s="49" t="s">
        <v>101</v>
      </c>
      <c r="C34" s="62"/>
      <c r="D34" s="63" t="s">
        <v>32</v>
      </c>
      <c r="E34" s="32"/>
      <c r="F34" s="67">
        <f t="shared" si="1"/>
        <v>0</v>
      </c>
      <c r="G34" s="65"/>
      <c r="H34" s="68" t="e">
        <f>+F34/$G$136</f>
        <v>#DIV/0!</v>
      </c>
      <c r="I34" s="69"/>
      <c r="J34" s="24"/>
    </row>
    <row r="35" spans="1:10" ht="21.75" thickBot="1">
      <c r="A35" s="48"/>
      <c r="B35" s="48"/>
      <c r="C35" s="59"/>
      <c r="D35" s="60"/>
      <c r="E35" s="32"/>
      <c r="F35" s="70"/>
      <c r="G35" s="71"/>
      <c r="H35" s="72"/>
      <c r="I35" s="73"/>
      <c r="J35" s="24"/>
    </row>
    <row r="36" spans="1:10" ht="21" customHeight="1" thickBot="1">
      <c r="A36" s="50" t="s">
        <v>13</v>
      </c>
      <c r="B36" s="51" t="s">
        <v>14</v>
      </c>
      <c r="C36" s="52"/>
      <c r="D36" s="53"/>
      <c r="E36" s="54"/>
      <c r="F36" s="54"/>
      <c r="G36" s="50">
        <f>SUM(F38:F38)</f>
        <v>0</v>
      </c>
      <c r="H36" s="55"/>
      <c r="I36" s="56" t="e">
        <f>SUM(H38:H38)</f>
        <v>#DIV/0!</v>
      </c>
      <c r="J36" s="24"/>
    </row>
    <row r="37" spans="1:10" ht="21" customHeight="1">
      <c r="A37" s="57"/>
      <c r="B37" s="58"/>
      <c r="C37" s="74"/>
      <c r="D37" s="60"/>
      <c r="E37" s="59"/>
      <c r="F37" s="59"/>
      <c r="G37" s="57"/>
      <c r="H37" s="57"/>
      <c r="I37" s="61"/>
      <c r="J37" s="24"/>
    </row>
    <row r="38" spans="1:10" ht="21">
      <c r="A38" s="49" t="s">
        <v>102</v>
      </c>
      <c r="B38" s="49" t="s">
        <v>103</v>
      </c>
      <c r="C38" s="62"/>
      <c r="D38" s="63" t="s">
        <v>106</v>
      </c>
      <c r="E38" s="32"/>
      <c r="F38" s="67">
        <f>+C38*E38</f>
        <v>0</v>
      </c>
      <c r="G38" s="65"/>
      <c r="H38" s="68" t="e">
        <f>+F38/$G$136</f>
        <v>#DIV/0!</v>
      </c>
      <c r="I38" s="75"/>
      <c r="J38" s="24"/>
    </row>
    <row r="39" spans="1:10" ht="21.75" thickBot="1">
      <c r="A39" s="48"/>
      <c r="B39" s="48"/>
      <c r="C39" s="59"/>
      <c r="D39" s="60"/>
      <c r="E39" s="32"/>
      <c r="F39" s="70"/>
      <c r="G39" s="71"/>
      <c r="H39" s="72"/>
      <c r="I39" s="75"/>
      <c r="J39" s="24"/>
    </row>
    <row r="40" spans="1:10" ht="21" thickBot="1">
      <c r="A40" s="50" t="s">
        <v>49</v>
      </c>
      <c r="B40" s="51" t="s">
        <v>50</v>
      </c>
      <c r="C40" s="52"/>
      <c r="D40" s="53"/>
      <c r="E40" s="54"/>
      <c r="F40" s="54"/>
      <c r="G40" s="50">
        <f>SUM(F42:F43)</f>
        <v>0</v>
      </c>
      <c r="H40" s="55"/>
      <c r="I40" s="56" t="e">
        <f>SUM(H42:H43)</f>
        <v>#DIV/0!</v>
      </c>
      <c r="J40" s="24"/>
    </row>
    <row r="41" spans="1:10" ht="20.25">
      <c r="A41" s="57"/>
      <c r="B41" s="58"/>
      <c r="C41" s="59"/>
      <c r="D41" s="60"/>
      <c r="E41" s="59"/>
      <c r="F41" s="59"/>
      <c r="G41" s="57"/>
      <c r="H41" s="57"/>
      <c r="I41" s="61"/>
      <c r="J41" s="24"/>
    </row>
    <row r="42" spans="1:10" ht="21">
      <c r="A42" s="49">
        <v>3.2</v>
      </c>
      <c r="B42" s="49" t="s">
        <v>104</v>
      </c>
      <c r="C42" s="62"/>
      <c r="D42" s="63" t="s">
        <v>31</v>
      </c>
      <c r="E42" s="32"/>
      <c r="F42" s="67">
        <f>+C42*E42</f>
        <v>0</v>
      </c>
      <c r="G42" s="65"/>
      <c r="H42" s="68" t="e">
        <f>+F42/$G$136</f>
        <v>#DIV/0!</v>
      </c>
      <c r="I42" s="75"/>
      <c r="J42" s="24"/>
    </row>
    <row r="43" spans="1:10" ht="21">
      <c r="A43" s="49">
        <v>3.7</v>
      </c>
      <c r="B43" s="49" t="s">
        <v>105</v>
      </c>
      <c r="C43" s="59"/>
      <c r="D43" s="63" t="s">
        <v>19</v>
      </c>
      <c r="E43" s="32"/>
      <c r="F43" s="67">
        <f>+C43*E43</f>
        <v>0</v>
      </c>
      <c r="G43" s="65"/>
      <c r="H43" s="68" t="e">
        <f>+F43/$G$136</f>
        <v>#DIV/0!</v>
      </c>
      <c r="I43" s="75"/>
      <c r="J43" s="24"/>
    </row>
    <row r="44" spans="1:10" ht="21.75" thickBot="1">
      <c r="A44" s="48"/>
      <c r="B44" s="48"/>
      <c r="C44" s="59"/>
      <c r="D44" s="60"/>
      <c r="E44" s="32"/>
      <c r="F44" s="70"/>
      <c r="G44" s="71"/>
      <c r="H44" s="72"/>
      <c r="I44" s="75"/>
      <c r="J44" s="24"/>
    </row>
    <row r="45" spans="1:10" ht="21" thickBot="1">
      <c r="A45" s="50" t="s">
        <v>51</v>
      </c>
      <c r="B45" s="51" t="s">
        <v>52</v>
      </c>
      <c r="C45" s="52"/>
      <c r="D45" s="53"/>
      <c r="E45" s="54"/>
      <c r="F45" s="54"/>
      <c r="G45" s="50">
        <f>SUM(F47:F48)</f>
        <v>0</v>
      </c>
      <c r="H45" s="55"/>
      <c r="I45" s="56" t="e">
        <f>SUM(H47:H48)</f>
        <v>#DIV/0!</v>
      </c>
      <c r="J45" s="24"/>
    </row>
    <row r="46" spans="1:10" ht="20.25">
      <c r="A46" s="57"/>
      <c r="B46" s="76"/>
      <c r="C46" s="59"/>
      <c r="D46" s="77"/>
      <c r="E46" s="59"/>
      <c r="F46" s="59"/>
      <c r="G46" s="57"/>
      <c r="H46" s="57"/>
      <c r="I46" s="61"/>
      <c r="J46" s="24"/>
    </row>
    <row r="47" spans="1:10" ht="21">
      <c r="A47" s="49">
        <v>4.2699999999999996</v>
      </c>
      <c r="B47" s="49" t="s">
        <v>107</v>
      </c>
      <c r="C47" s="62"/>
      <c r="D47" s="63" t="s">
        <v>32</v>
      </c>
      <c r="E47" s="32"/>
      <c r="F47" s="67">
        <f>+C47*E47</f>
        <v>0</v>
      </c>
      <c r="G47" s="65"/>
      <c r="H47" s="68" t="e">
        <f>+F47/$G$136</f>
        <v>#DIV/0!</v>
      </c>
      <c r="I47" s="75"/>
      <c r="J47" s="24"/>
    </row>
    <row r="48" spans="1:10" ht="21">
      <c r="A48" s="49">
        <v>4.28</v>
      </c>
      <c r="B48" s="49" t="s">
        <v>108</v>
      </c>
      <c r="C48" s="62"/>
      <c r="D48" s="63" t="s">
        <v>32</v>
      </c>
      <c r="E48" s="32"/>
      <c r="F48" s="67">
        <f t="shared" ref="F48" si="2">+C48*E48</f>
        <v>0</v>
      </c>
      <c r="G48" s="65"/>
      <c r="H48" s="68" t="e">
        <f>+F48/$G$136</f>
        <v>#DIV/0!</v>
      </c>
      <c r="I48" s="75"/>
      <c r="J48" s="24"/>
    </row>
    <row r="49" spans="1:10" ht="21.75" thickBot="1">
      <c r="A49" s="48"/>
      <c r="B49" s="48"/>
      <c r="C49" s="59"/>
      <c r="D49" s="60"/>
      <c r="E49" s="32"/>
      <c r="F49" s="70"/>
      <c r="G49" s="71"/>
      <c r="H49" s="72"/>
      <c r="I49" s="75"/>
      <c r="J49" s="39"/>
    </row>
    <row r="50" spans="1:10" ht="21" thickBot="1">
      <c r="A50" s="50" t="s">
        <v>53</v>
      </c>
      <c r="B50" s="51" t="s">
        <v>54</v>
      </c>
      <c r="C50" s="52"/>
      <c r="D50" s="53"/>
      <c r="E50" s="54"/>
      <c r="F50" s="54"/>
      <c r="G50" s="50">
        <f>SUM(F52:F57)</f>
        <v>0</v>
      </c>
      <c r="H50" s="55"/>
      <c r="I50" s="56" t="e">
        <f>SUM(H52:H57)</f>
        <v>#DIV/0!</v>
      </c>
      <c r="J50" s="39"/>
    </row>
    <row r="51" spans="1:10" ht="20.25">
      <c r="A51" s="57"/>
      <c r="B51" s="58"/>
      <c r="C51" s="59"/>
      <c r="D51" s="60"/>
      <c r="E51" s="59"/>
      <c r="F51" s="59"/>
      <c r="G51" s="57"/>
      <c r="H51" s="57"/>
      <c r="I51" s="61"/>
      <c r="J51" s="39"/>
    </row>
    <row r="52" spans="1:10" ht="21">
      <c r="A52" s="48" t="s">
        <v>56</v>
      </c>
      <c r="B52" s="48" t="s">
        <v>109</v>
      </c>
      <c r="C52" s="59"/>
      <c r="D52" s="63"/>
      <c r="E52" s="32"/>
      <c r="F52" s="70"/>
      <c r="G52" s="71"/>
      <c r="H52" s="72"/>
      <c r="I52" s="75"/>
      <c r="J52" s="39"/>
    </row>
    <row r="53" spans="1:10" ht="21">
      <c r="A53" s="49"/>
      <c r="B53" s="48" t="s">
        <v>55</v>
      </c>
      <c r="C53" s="59"/>
      <c r="D53" s="63"/>
      <c r="E53" s="32"/>
      <c r="F53" s="70"/>
      <c r="G53" s="71"/>
      <c r="H53" s="72"/>
      <c r="I53" s="75"/>
      <c r="J53" s="39"/>
    </row>
    <row r="54" spans="1:10" ht="21">
      <c r="A54" s="49" t="s">
        <v>110</v>
      </c>
      <c r="B54" s="49" t="s">
        <v>111</v>
      </c>
      <c r="C54" s="59"/>
      <c r="D54" s="63" t="s">
        <v>31</v>
      </c>
      <c r="E54" s="32"/>
      <c r="F54" s="67">
        <f t="shared" ref="F54" si="3">+C54*E54</f>
        <v>0</v>
      </c>
      <c r="G54" s="65"/>
      <c r="H54" s="68" t="e">
        <f>+F54/$G$136</f>
        <v>#DIV/0!</v>
      </c>
      <c r="I54" s="75"/>
      <c r="J54" s="39"/>
    </row>
    <row r="55" spans="1:10" ht="21">
      <c r="A55" s="48" t="s">
        <v>57</v>
      </c>
      <c r="B55" s="48" t="s">
        <v>58</v>
      </c>
      <c r="C55" s="62"/>
      <c r="D55" s="63"/>
      <c r="E55" s="32"/>
      <c r="F55" s="70"/>
      <c r="G55" s="71"/>
      <c r="H55" s="72"/>
      <c r="I55" s="75"/>
      <c r="J55" s="39"/>
    </row>
    <row r="56" spans="1:10" ht="21">
      <c r="A56" s="49"/>
      <c r="B56" s="49" t="s">
        <v>59</v>
      </c>
      <c r="C56" s="62"/>
      <c r="D56" s="63"/>
      <c r="E56" s="32"/>
      <c r="F56" s="67">
        <f t="shared" ref="F56:F57" si="4">+C56*E56</f>
        <v>0</v>
      </c>
      <c r="G56" s="65"/>
      <c r="H56" s="68" t="e">
        <f>+F56/$G$136</f>
        <v>#DIV/0!</v>
      </c>
      <c r="I56" s="75"/>
      <c r="J56" s="24"/>
    </row>
    <row r="57" spans="1:10" ht="21">
      <c r="A57" s="49" t="s">
        <v>112</v>
      </c>
      <c r="B57" s="49" t="s">
        <v>113</v>
      </c>
      <c r="C57" s="62"/>
      <c r="D57" s="63" t="s">
        <v>31</v>
      </c>
      <c r="E57" s="62"/>
      <c r="F57" s="67">
        <f t="shared" si="4"/>
        <v>0</v>
      </c>
      <c r="G57" s="65"/>
      <c r="H57" s="68" t="e">
        <f>+F57/$G$136</f>
        <v>#DIV/0!</v>
      </c>
      <c r="I57" s="79"/>
      <c r="J57" s="24"/>
    </row>
    <row r="58" spans="1:10" ht="21.75" thickBot="1">
      <c r="A58" s="48"/>
      <c r="B58" s="48"/>
      <c r="C58" s="59"/>
      <c r="D58" s="60"/>
      <c r="E58" s="32"/>
      <c r="F58" s="70"/>
      <c r="G58" s="71"/>
      <c r="H58" s="72"/>
      <c r="I58" s="75"/>
      <c r="J58" s="47"/>
    </row>
    <row r="59" spans="1:10" ht="21" thickBot="1">
      <c r="A59" s="50">
        <v>6</v>
      </c>
      <c r="B59" s="51" t="s">
        <v>115</v>
      </c>
      <c r="C59" s="52"/>
      <c r="D59" s="53"/>
      <c r="E59" s="54"/>
      <c r="F59" s="54"/>
      <c r="G59" s="50">
        <f>SUM(F62:F62)</f>
        <v>0</v>
      </c>
      <c r="H59" s="55"/>
      <c r="I59" s="56" t="e">
        <f>SUM(H62:H62)</f>
        <v>#DIV/0!</v>
      </c>
      <c r="J59" s="47"/>
    </row>
    <row r="60" spans="1:10" ht="20.25">
      <c r="A60" s="57"/>
      <c r="B60" s="58"/>
      <c r="C60" s="59"/>
      <c r="D60" s="60"/>
      <c r="E60" s="59"/>
      <c r="F60" s="59"/>
      <c r="G60" s="57"/>
      <c r="H60" s="57"/>
      <c r="I60" s="61"/>
      <c r="J60" s="47"/>
    </row>
    <row r="61" spans="1:10" ht="21">
      <c r="A61" s="48"/>
      <c r="B61" s="48" t="s">
        <v>60</v>
      </c>
      <c r="C61" s="62"/>
      <c r="D61" s="63"/>
      <c r="E61" s="32"/>
      <c r="F61" s="70"/>
      <c r="G61" s="71"/>
      <c r="H61" s="72"/>
      <c r="I61" s="75"/>
      <c r="J61" s="47"/>
    </row>
    <row r="62" spans="1:10" ht="21">
      <c r="A62" s="49">
        <v>6.1</v>
      </c>
      <c r="B62" s="49" t="s">
        <v>114</v>
      </c>
      <c r="C62" s="62"/>
      <c r="D62" s="63" t="s">
        <v>18</v>
      </c>
      <c r="E62" s="32"/>
      <c r="F62" s="67">
        <f t="shared" ref="F62" si="5">+C62*E62</f>
        <v>0</v>
      </c>
      <c r="G62" s="65"/>
      <c r="H62" s="68" t="e">
        <f>+F62/$G$136</f>
        <v>#DIV/0!</v>
      </c>
      <c r="I62" s="75"/>
      <c r="J62" s="47"/>
    </row>
    <row r="63" spans="1:10" ht="21.75" thickBot="1">
      <c r="A63" s="48"/>
      <c r="B63" s="48"/>
      <c r="C63" s="59"/>
      <c r="D63" s="60"/>
      <c r="E63" s="32"/>
      <c r="F63" s="70"/>
      <c r="G63" s="71"/>
      <c r="H63" s="72"/>
      <c r="I63" s="75"/>
      <c r="J63" s="39"/>
    </row>
    <row r="64" spans="1:10" ht="21" thickBot="1">
      <c r="A64" s="90">
        <v>7</v>
      </c>
      <c r="B64" s="51" t="s">
        <v>61</v>
      </c>
      <c r="C64" s="52"/>
      <c r="D64" s="53"/>
      <c r="E64" s="54"/>
      <c r="F64" s="54"/>
      <c r="G64" s="50">
        <f>SUM(F66:F66)</f>
        <v>0</v>
      </c>
      <c r="H64" s="55"/>
      <c r="I64" s="56" t="e">
        <f>SUM(H66:H66)</f>
        <v>#DIV/0!</v>
      </c>
      <c r="J64" s="38"/>
    </row>
    <row r="65" spans="1:10" ht="20.25">
      <c r="A65" s="57"/>
      <c r="B65" s="58"/>
      <c r="C65" s="59"/>
      <c r="D65" s="60"/>
      <c r="E65" s="59"/>
      <c r="F65" s="59"/>
      <c r="G65" s="57"/>
      <c r="H65" s="57"/>
      <c r="I65" s="61"/>
      <c r="J65" s="38"/>
    </row>
    <row r="66" spans="1:10" ht="21">
      <c r="A66" s="49" t="s">
        <v>116</v>
      </c>
      <c r="B66" s="49" t="s">
        <v>117</v>
      </c>
      <c r="C66" s="62"/>
      <c r="D66" s="63" t="s">
        <v>18</v>
      </c>
      <c r="E66" s="32"/>
      <c r="F66" s="67">
        <f t="shared" ref="F66" si="6">+C66*E66</f>
        <v>0</v>
      </c>
      <c r="G66" s="65"/>
      <c r="H66" s="68" t="e">
        <f>+F66/$G$136</f>
        <v>#DIV/0!</v>
      </c>
      <c r="I66" s="75"/>
      <c r="J66" s="39"/>
    </row>
    <row r="67" spans="1:10" ht="21.75" thickBot="1">
      <c r="A67" s="48"/>
      <c r="B67" s="48"/>
      <c r="C67" s="59"/>
      <c r="D67" s="60"/>
      <c r="E67" s="32"/>
      <c r="F67" s="70"/>
      <c r="G67" s="71"/>
      <c r="H67" s="72"/>
      <c r="I67" s="75"/>
      <c r="J67" s="39"/>
    </row>
    <row r="68" spans="1:10" ht="21" thickBot="1">
      <c r="A68" s="50" t="s">
        <v>62</v>
      </c>
      <c r="B68" s="51" t="s">
        <v>63</v>
      </c>
      <c r="C68" s="52"/>
      <c r="D68" s="53"/>
      <c r="E68" s="54"/>
      <c r="F68" s="54"/>
      <c r="G68" s="50">
        <f>SUM(F72:F78)</f>
        <v>0</v>
      </c>
      <c r="H68" s="55"/>
      <c r="I68" s="56" t="e">
        <f>SUM(H72:H78)</f>
        <v>#DIV/0!</v>
      </c>
      <c r="J68" s="24"/>
    </row>
    <row r="69" spans="1:10" ht="20.25">
      <c r="A69" s="57"/>
      <c r="B69" s="58"/>
      <c r="C69" s="59"/>
      <c r="D69" s="60"/>
      <c r="E69" s="59"/>
      <c r="F69" s="59"/>
      <c r="G69" s="57"/>
      <c r="H69" s="57"/>
      <c r="I69" s="61"/>
      <c r="J69" s="24"/>
    </row>
    <row r="70" spans="1:10" ht="20.25">
      <c r="A70" s="48" t="s">
        <v>64</v>
      </c>
      <c r="B70" s="48" t="s">
        <v>65</v>
      </c>
      <c r="C70" s="62"/>
      <c r="D70" s="63"/>
      <c r="E70" s="62"/>
      <c r="F70" s="62"/>
      <c r="G70" s="78"/>
      <c r="H70" s="78"/>
      <c r="I70" s="79"/>
      <c r="J70" s="24"/>
    </row>
    <row r="71" spans="1:10" ht="21">
      <c r="A71" s="48" t="s">
        <v>66</v>
      </c>
      <c r="B71" s="48" t="s">
        <v>69</v>
      </c>
      <c r="C71" s="62"/>
      <c r="D71" s="63"/>
      <c r="E71" s="32"/>
      <c r="F71" s="70"/>
      <c r="G71" s="71"/>
      <c r="H71" s="72"/>
      <c r="I71" s="75"/>
      <c r="J71" s="24"/>
    </row>
    <row r="72" spans="1:10" ht="21">
      <c r="A72" s="49" t="s">
        <v>118</v>
      </c>
      <c r="B72" s="49" t="s">
        <v>119</v>
      </c>
      <c r="C72" s="62"/>
      <c r="D72" s="63" t="s">
        <v>32</v>
      </c>
      <c r="E72" s="32"/>
      <c r="F72" s="67">
        <f t="shared" ref="F72" si="7">+C72*E72</f>
        <v>0</v>
      </c>
      <c r="G72" s="65"/>
      <c r="H72" s="68" t="e">
        <f>+F72/$G$136</f>
        <v>#DIV/0!</v>
      </c>
      <c r="I72" s="75"/>
      <c r="J72" s="24"/>
    </row>
    <row r="73" spans="1:10" ht="21">
      <c r="A73" s="48" t="s">
        <v>67</v>
      </c>
      <c r="B73" s="48" t="s">
        <v>71</v>
      </c>
      <c r="C73" s="62"/>
      <c r="D73" s="63"/>
      <c r="E73" s="32"/>
      <c r="F73" s="70"/>
      <c r="G73" s="71"/>
      <c r="H73" s="72"/>
      <c r="I73" s="75"/>
      <c r="J73" s="24"/>
    </row>
    <row r="74" spans="1:10" ht="21">
      <c r="A74" s="49" t="s">
        <v>120</v>
      </c>
      <c r="B74" s="49" t="s">
        <v>121</v>
      </c>
      <c r="C74" s="62"/>
      <c r="D74" s="63" t="s">
        <v>32</v>
      </c>
      <c r="E74" s="32"/>
      <c r="F74" s="67">
        <f t="shared" ref="F74:F75" si="8">+C74*E74</f>
        <v>0</v>
      </c>
      <c r="G74" s="65"/>
      <c r="H74" s="68" t="e">
        <f>+F74/$G$136</f>
        <v>#DIV/0!</v>
      </c>
      <c r="I74" s="75"/>
      <c r="J74" s="24"/>
    </row>
    <row r="75" spans="1:10" ht="21">
      <c r="A75" s="49" t="s">
        <v>122</v>
      </c>
      <c r="B75" s="49" t="s">
        <v>123</v>
      </c>
      <c r="C75" s="62"/>
      <c r="D75" s="63" t="s">
        <v>18</v>
      </c>
      <c r="E75" s="32"/>
      <c r="F75" s="67">
        <f t="shared" si="8"/>
        <v>0</v>
      </c>
      <c r="G75" s="65"/>
      <c r="H75" s="68" t="e">
        <f>+F75/$G$136</f>
        <v>#DIV/0!</v>
      </c>
      <c r="I75" s="75"/>
      <c r="J75" s="24"/>
    </row>
    <row r="76" spans="1:10" ht="21">
      <c r="A76" s="48" t="s">
        <v>68</v>
      </c>
      <c r="B76" s="48" t="s">
        <v>124</v>
      </c>
      <c r="C76" s="62"/>
      <c r="D76" s="63"/>
      <c r="E76" s="32"/>
      <c r="F76" s="70"/>
      <c r="G76" s="71"/>
      <c r="H76" s="72"/>
      <c r="I76" s="75"/>
      <c r="J76" s="24"/>
    </row>
    <row r="77" spans="1:10" ht="21">
      <c r="A77" s="48" t="s">
        <v>70</v>
      </c>
      <c r="B77" s="48" t="s">
        <v>72</v>
      </c>
      <c r="C77" s="62"/>
      <c r="D77" s="63"/>
      <c r="E77" s="32"/>
      <c r="F77" s="67">
        <f t="shared" ref="F77:F78" si="9">+C77*E77</f>
        <v>0</v>
      </c>
      <c r="G77" s="65"/>
      <c r="H77" s="68" t="e">
        <f>+F77/$G$136</f>
        <v>#DIV/0!</v>
      </c>
      <c r="I77" s="75"/>
      <c r="J77" s="24"/>
    </row>
    <row r="78" spans="1:10" ht="21">
      <c r="A78" s="49" t="s">
        <v>125</v>
      </c>
      <c r="B78" s="49" t="s">
        <v>126</v>
      </c>
      <c r="C78" s="62"/>
      <c r="D78" s="63" t="s">
        <v>18</v>
      </c>
      <c r="E78" s="32"/>
      <c r="F78" s="67">
        <f t="shared" si="9"/>
        <v>0</v>
      </c>
      <c r="G78" s="65"/>
      <c r="H78" s="68" t="e">
        <f>+F78/$G$136</f>
        <v>#DIV/0!</v>
      </c>
      <c r="I78" s="75"/>
      <c r="J78" s="24"/>
    </row>
    <row r="79" spans="1:10" ht="21.75" thickBot="1">
      <c r="A79" s="48"/>
      <c r="B79" s="48"/>
      <c r="C79" s="59"/>
      <c r="D79" s="60"/>
      <c r="E79" s="32"/>
      <c r="F79" s="70"/>
      <c r="G79" s="71"/>
      <c r="H79" s="72"/>
      <c r="I79" s="75"/>
      <c r="J79" s="24"/>
    </row>
    <row r="80" spans="1:10" ht="21" thickBot="1">
      <c r="A80" s="50" t="s">
        <v>73</v>
      </c>
      <c r="B80" s="51" t="s">
        <v>74</v>
      </c>
      <c r="C80" s="52"/>
      <c r="D80" s="53"/>
      <c r="E80" s="54"/>
      <c r="F80" s="54"/>
      <c r="G80" s="50">
        <f>SUM(F83:F88)</f>
        <v>0</v>
      </c>
      <c r="H80" s="55"/>
      <c r="I80" s="56" t="e">
        <f>SUM(H83:H88)</f>
        <v>#DIV/0!</v>
      </c>
      <c r="J80" s="24"/>
    </row>
    <row r="81" spans="1:10" ht="20.25">
      <c r="A81" s="57"/>
      <c r="B81" s="58"/>
      <c r="C81" s="59"/>
      <c r="D81" s="60"/>
      <c r="E81" s="59"/>
      <c r="F81" s="59"/>
      <c r="G81" s="57"/>
      <c r="H81" s="57"/>
      <c r="I81" s="61"/>
      <c r="J81" s="24"/>
    </row>
    <row r="82" spans="1:10" ht="21">
      <c r="A82" s="48" t="s">
        <v>75</v>
      </c>
      <c r="B82" s="48" t="s">
        <v>76</v>
      </c>
      <c r="C82" s="62"/>
      <c r="D82" s="63"/>
      <c r="E82" s="32"/>
      <c r="F82" s="70"/>
      <c r="G82" s="71"/>
      <c r="H82" s="72"/>
      <c r="I82" s="75"/>
      <c r="J82" s="24"/>
    </row>
    <row r="83" spans="1:10" ht="21">
      <c r="A83" s="49" t="s">
        <v>77</v>
      </c>
      <c r="B83" s="49" t="s">
        <v>127</v>
      </c>
      <c r="C83" s="62"/>
      <c r="D83" s="63" t="s">
        <v>18</v>
      </c>
      <c r="E83" s="32"/>
      <c r="F83" s="67">
        <f t="shared" ref="F83" si="10">+C83*E83</f>
        <v>0</v>
      </c>
      <c r="G83" s="65"/>
      <c r="H83" s="68" t="e">
        <f>+F83/$G$136</f>
        <v>#DIV/0!</v>
      </c>
      <c r="I83" s="75"/>
      <c r="J83" s="24"/>
    </row>
    <row r="84" spans="1:10" ht="21">
      <c r="A84" s="49" t="s">
        <v>128</v>
      </c>
      <c r="B84" s="49" t="s">
        <v>129</v>
      </c>
      <c r="C84" s="62"/>
      <c r="D84" s="63" t="s">
        <v>17</v>
      </c>
      <c r="E84" s="32"/>
      <c r="F84" s="67">
        <f t="shared" ref="F84:F88" si="11">+C84*E84</f>
        <v>0</v>
      </c>
      <c r="G84" s="65"/>
      <c r="H84" s="68" t="e">
        <f>+F84/$G$136</f>
        <v>#DIV/0!</v>
      </c>
      <c r="I84" s="75"/>
      <c r="J84" s="24"/>
    </row>
    <row r="85" spans="1:10" ht="21">
      <c r="A85" s="49" t="s">
        <v>130</v>
      </c>
      <c r="B85" s="49" t="s">
        <v>131</v>
      </c>
      <c r="C85" s="62"/>
      <c r="D85" s="63" t="s">
        <v>32</v>
      </c>
      <c r="E85" s="32"/>
      <c r="F85" s="67">
        <f t="shared" si="11"/>
        <v>0</v>
      </c>
      <c r="G85" s="65"/>
      <c r="H85" s="68" t="e">
        <f>+F85/$G$136</f>
        <v>#DIV/0!</v>
      </c>
      <c r="I85" s="75"/>
      <c r="J85" s="24"/>
    </row>
    <row r="86" spans="1:10" ht="21">
      <c r="A86" s="49" t="s">
        <v>132</v>
      </c>
      <c r="B86" s="49" t="s">
        <v>133</v>
      </c>
      <c r="C86" s="62"/>
      <c r="D86" s="63" t="s">
        <v>32</v>
      </c>
      <c r="E86" s="32"/>
      <c r="F86" s="67">
        <f t="shared" si="11"/>
        <v>0</v>
      </c>
      <c r="G86" s="65"/>
      <c r="H86" s="68" t="e">
        <f>+F86/$G$136</f>
        <v>#DIV/0!</v>
      </c>
      <c r="I86" s="75"/>
      <c r="J86" s="24"/>
    </row>
    <row r="87" spans="1:10" ht="21">
      <c r="A87" s="48" t="s">
        <v>78</v>
      </c>
      <c r="B87" s="48" t="s">
        <v>134</v>
      </c>
      <c r="C87" s="62"/>
      <c r="D87" s="63"/>
      <c r="E87" s="62"/>
      <c r="F87" s="70"/>
      <c r="G87" s="71"/>
      <c r="H87" s="72"/>
      <c r="I87" s="79"/>
      <c r="J87" s="24"/>
    </row>
    <row r="88" spans="1:10" ht="21">
      <c r="A88" s="49">
        <v>10.4</v>
      </c>
      <c r="B88" s="49" t="s">
        <v>135</v>
      </c>
      <c r="C88" s="62"/>
      <c r="D88" s="63" t="s">
        <v>19</v>
      </c>
      <c r="E88" s="32"/>
      <c r="F88" s="67">
        <f t="shared" si="11"/>
        <v>0</v>
      </c>
      <c r="G88" s="65"/>
      <c r="H88" s="68" t="e">
        <f>+F88/$G$136</f>
        <v>#DIV/0!</v>
      </c>
      <c r="I88" s="75"/>
      <c r="J88" s="24"/>
    </row>
    <row r="89" spans="1:10" ht="21.75" thickBot="1">
      <c r="A89" s="84"/>
      <c r="B89" s="81"/>
      <c r="C89" s="59"/>
      <c r="D89" s="82"/>
      <c r="E89" s="32"/>
      <c r="F89" s="70"/>
      <c r="G89" s="71"/>
      <c r="H89" s="72"/>
      <c r="I89" s="75"/>
      <c r="J89" s="24"/>
    </row>
    <row r="90" spans="1:10" ht="21" thickBot="1">
      <c r="A90" s="50" t="s">
        <v>20</v>
      </c>
      <c r="B90" s="51" t="s">
        <v>21</v>
      </c>
      <c r="C90" s="52"/>
      <c r="D90" s="53"/>
      <c r="E90" s="54"/>
      <c r="F90" s="54"/>
      <c r="G90" s="50">
        <f>SUM(F94:F95)</f>
        <v>0</v>
      </c>
      <c r="H90" s="55"/>
      <c r="I90" s="56" t="e">
        <f>SUM(H94:H95)</f>
        <v>#DIV/0!</v>
      </c>
      <c r="J90" s="24"/>
    </row>
    <row r="91" spans="1:10" ht="20.25">
      <c r="A91" s="57"/>
      <c r="B91" s="58"/>
      <c r="C91" s="59"/>
      <c r="D91" s="60"/>
      <c r="E91" s="59"/>
      <c r="F91" s="59"/>
      <c r="G91" s="57"/>
      <c r="H91" s="57"/>
      <c r="I91" s="61"/>
      <c r="J91" s="24"/>
    </row>
    <row r="92" spans="1:10" ht="21">
      <c r="A92" s="85" t="s">
        <v>22</v>
      </c>
      <c r="B92" s="86" t="s">
        <v>136</v>
      </c>
      <c r="C92" s="62"/>
      <c r="D92" s="87"/>
      <c r="E92" s="32"/>
      <c r="F92" s="70"/>
      <c r="G92" s="71"/>
      <c r="H92" s="72"/>
      <c r="I92" s="75"/>
      <c r="J92" s="24"/>
    </row>
    <row r="93" spans="1:10" ht="21">
      <c r="A93" s="85"/>
      <c r="B93" s="86" t="s">
        <v>23</v>
      </c>
      <c r="C93" s="62"/>
      <c r="D93" s="87"/>
      <c r="E93" s="32"/>
      <c r="F93" s="70"/>
      <c r="G93" s="71"/>
      <c r="H93" s="72"/>
      <c r="I93" s="75"/>
      <c r="J93" s="24"/>
    </row>
    <row r="94" spans="1:10" ht="21">
      <c r="A94" s="80" t="s">
        <v>137</v>
      </c>
      <c r="B94" s="81" t="s">
        <v>138</v>
      </c>
      <c r="C94" s="62"/>
      <c r="D94" s="82" t="s">
        <v>18</v>
      </c>
      <c r="E94" s="32"/>
      <c r="F94" s="67">
        <f t="shared" ref="F94" si="12">+C94*E94</f>
        <v>0</v>
      </c>
      <c r="G94" s="65"/>
      <c r="H94" s="68" t="e">
        <f>+F94/$G$136</f>
        <v>#DIV/0!</v>
      </c>
      <c r="I94" s="75"/>
      <c r="J94" s="24"/>
    </row>
    <row r="95" spans="1:10" ht="40.5">
      <c r="A95" s="80" t="s">
        <v>139</v>
      </c>
      <c r="B95" s="81" t="s">
        <v>140</v>
      </c>
      <c r="C95" s="62"/>
      <c r="D95" s="82" t="s">
        <v>18</v>
      </c>
      <c r="E95" s="32"/>
      <c r="F95" s="67">
        <f t="shared" ref="F95" si="13">+C95*E95</f>
        <v>0</v>
      </c>
      <c r="G95" s="65"/>
      <c r="H95" s="68" t="e">
        <f>+F95/$G$136</f>
        <v>#DIV/0!</v>
      </c>
      <c r="I95" s="75"/>
      <c r="J95" s="24"/>
    </row>
    <row r="96" spans="1:10" ht="21.75" thickBot="1">
      <c r="A96" s="80"/>
      <c r="B96" s="81"/>
      <c r="C96" s="59"/>
      <c r="D96" s="82"/>
      <c r="E96" s="32"/>
      <c r="F96" s="70"/>
      <c r="G96" s="71"/>
      <c r="H96" s="72"/>
      <c r="I96" s="75"/>
      <c r="J96" s="24"/>
    </row>
    <row r="97" spans="1:10" ht="21" thickBot="1">
      <c r="A97" s="50" t="s">
        <v>24</v>
      </c>
      <c r="B97" s="51" t="s">
        <v>15</v>
      </c>
      <c r="C97" s="52"/>
      <c r="D97" s="53"/>
      <c r="E97" s="54"/>
      <c r="F97" s="54"/>
      <c r="G97" s="50">
        <f>SUM(F100:F115)</f>
        <v>0</v>
      </c>
      <c r="H97" s="55"/>
      <c r="I97" s="56" t="e">
        <f>SUM(H100:H115)</f>
        <v>#DIV/0!</v>
      </c>
      <c r="J97" s="24"/>
    </row>
    <row r="98" spans="1:10" ht="20.25">
      <c r="A98" s="57"/>
      <c r="B98" s="58"/>
      <c r="C98" s="59"/>
      <c r="D98" s="60"/>
      <c r="E98" s="59"/>
      <c r="F98" s="59"/>
      <c r="G98" s="57"/>
      <c r="H98" s="57"/>
      <c r="I98" s="61"/>
      <c r="J98" s="24"/>
    </row>
    <row r="99" spans="1:10" ht="21">
      <c r="A99" s="85" t="s">
        <v>25</v>
      </c>
      <c r="B99" s="86" t="s">
        <v>141</v>
      </c>
      <c r="C99" s="62"/>
      <c r="D99" s="87"/>
      <c r="E99" s="32"/>
      <c r="F99" s="70"/>
      <c r="G99" s="71"/>
      <c r="H99" s="72"/>
      <c r="I99" s="75"/>
      <c r="J99" s="24"/>
    </row>
    <row r="100" spans="1:10" ht="21">
      <c r="A100" s="80" t="s">
        <v>142</v>
      </c>
      <c r="B100" s="81" t="s">
        <v>143</v>
      </c>
      <c r="C100" s="62"/>
      <c r="D100" s="82" t="s">
        <v>32</v>
      </c>
      <c r="E100" s="32"/>
      <c r="F100" s="67">
        <f t="shared" ref="F100" si="14">+C100*E100</f>
        <v>0</v>
      </c>
      <c r="G100" s="65"/>
      <c r="H100" s="68" t="e">
        <f>+F100/$G$136</f>
        <v>#DIV/0!</v>
      </c>
      <c r="I100" s="75"/>
      <c r="J100" s="24"/>
    </row>
    <row r="101" spans="1:10" ht="21">
      <c r="A101" s="80" t="s">
        <v>144</v>
      </c>
      <c r="B101" s="81" t="s">
        <v>145</v>
      </c>
      <c r="C101" s="62"/>
      <c r="D101" s="82" t="s">
        <v>32</v>
      </c>
      <c r="E101" s="32"/>
      <c r="F101" s="70"/>
      <c r="G101" s="71"/>
      <c r="H101" s="72"/>
      <c r="I101" s="75"/>
      <c r="J101" s="24"/>
    </row>
    <row r="102" spans="1:10" ht="20.25" customHeight="1">
      <c r="A102" s="80" t="s">
        <v>146</v>
      </c>
      <c r="B102" s="81" t="s">
        <v>147</v>
      </c>
      <c r="C102" s="62"/>
      <c r="D102" s="82" t="s">
        <v>32</v>
      </c>
      <c r="E102" s="32"/>
      <c r="F102" s="67">
        <f t="shared" ref="F102" si="15">+C102*E102</f>
        <v>0</v>
      </c>
      <c r="G102" s="65"/>
      <c r="H102" s="68" t="e">
        <f>+F102/$G$136</f>
        <v>#DIV/0!</v>
      </c>
      <c r="I102" s="75"/>
      <c r="J102" s="24"/>
    </row>
    <row r="103" spans="1:10" ht="21">
      <c r="A103" s="80" t="s">
        <v>148</v>
      </c>
      <c r="B103" s="81" t="s">
        <v>149</v>
      </c>
      <c r="C103" s="62"/>
      <c r="D103" s="82" t="s">
        <v>32</v>
      </c>
      <c r="E103" s="32"/>
      <c r="F103" s="67">
        <f t="shared" ref="F103:F115" si="16">+C103*E103</f>
        <v>0</v>
      </c>
      <c r="G103" s="65"/>
      <c r="H103" s="68" t="e">
        <f>+F103/$G$136</f>
        <v>#DIV/0!</v>
      </c>
      <c r="I103" s="75"/>
      <c r="J103" s="24"/>
    </row>
    <row r="104" spans="1:10" ht="21">
      <c r="A104" s="85" t="s">
        <v>150</v>
      </c>
      <c r="B104" s="86" t="s">
        <v>26</v>
      </c>
      <c r="C104" s="62"/>
      <c r="D104" s="82"/>
      <c r="E104" s="32"/>
      <c r="F104" s="70"/>
      <c r="G104" s="71"/>
      <c r="H104" s="72"/>
      <c r="I104" s="75"/>
      <c r="J104" s="24"/>
    </row>
    <row r="105" spans="1:10" ht="21">
      <c r="A105" s="80" t="s">
        <v>151</v>
      </c>
      <c r="B105" s="81" t="s">
        <v>152</v>
      </c>
      <c r="C105" s="62"/>
      <c r="D105" s="82" t="s">
        <v>40</v>
      </c>
      <c r="E105" s="32"/>
      <c r="F105" s="67">
        <f t="shared" si="16"/>
        <v>0</v>
      </c>
      <c r="G105" s="65"/>
      <c r="H105" s="68" t="e">
        <f>+F105/$G$136</f>
        <v>#DIV/0!</v>
      </c>
      <c r="I105" s="75"/>
      <c r="J105" s="24"/>
    </row>
    <row r="106" spans="1:10" ht="21">
      <c r="A106" s="85" t="s">
        <v>153</v>
      </c>
      <c r="B106" s="86" t="s">
        <v>154</v>
      </c>
      <c r="C106" s="62"/>
      <c r="D106" s="82"/>
      <c r="E106" s="32"/>
      <c r="F106" s="70"/>
      <c r="G106" s="71"/>
      <c r="H106" s="72"/>
      <c r="I106" s="75"/>
      <c r="J106" s="24"/>
    </row>
    <row r="107" spans="1:10" ht="21">
      <c r="A107" s="80" t="s">
        <v>155</v>
      </c>
      <c r="B107" s="81" t="s">
        <v>156</v>
      </c>
      <c r="C107" s="62"/>
      <c r="D107" s="82" t="s">
        <v>40</v>
      </c>
      <c r="E107" s="32"/>
      <c r="F107" s="67">
        <f t="shared" si="16"/>
        <v>0</v>
      </c>
      <c r="G107" s="65"/>
      <c r="H107" s="68" t="e">
        <f>+F107/$G$136</f>
        <v>#DIV/0!</v>
      </c>
      <c r="I107" s="75"/>
      <c r="J107" s="24"/>
    </row>
    <row r="108" spans="1:10" ht="21">
      <c r="A108" s="85" t="s">
        <v>157</v>
      </c>
      <c r="B108" s="86" t="s">
        <v>158</v>
      </c>
      <c r="C108" s="62"/>
      <c r="D108" s="82"/>
      <c r="E108" s="32"/>
      <c r="F108" s="70"/>
      <c r="G108" s="71"/>
      <c r="H108" s="72"/>
      <c r="I108" s="75"/>
      <c r="J108" s="24"/>
    </row>
    <row r="109" spans="1:10" ht="21">
      <c r="A109" s="80" t="s">
        <v>159</v>
      </c>
      <c r="B109" s="81" t="s">
        <v>160</v>
      </c>
      <c r="C109" s="62"/>
      <c r="D109" s="82" t="s">
        <v>32</v>
      </c>
      <c r="E109" s="32"/>
      <c r="F109" s="67">
        <f t="shared" si="16"/>
        <v>0</v>
      </c>
      <c r="G109" s="65"/>
      <c r="H109" s="68" t="e">
        <f t="shared" ref="H109:H115" si="17">+F109/$G$136</f>
        <v>#DIV/0!</v>
      </c>
      <c r="I109" s="75"/>
      <c r="J109" s="24"/>
    </row>
    <row r="110" spans="1:10" ht="21">
      <c r="A110" s="83" t="s">
        <v>161</v>
      </c>
      <c r="B110" s="81" t="s">
        <v>162</v>
      </c>
      <c r="C110" s="62"/>
      <c r="D110" s="82" t="s">
        <v>32</v>
      </c>
      <c r="E110" s="32"/>
      <c r="F110" s="67">
        <f t="shared" si="16"/>
        <v>0</v>
      </c>
      <c r="G110" s="65"/>
      <c r="H110" s="68" t="e">
        <f t="shared" si="17"/>
        <v>#DIV/0!</v>
      </c>
      <c r="I110" s="75"/>
      <c r="J110" s="24"/>
    </row>
    <row r="111" spans="1:10" ht="21">
      <c r="A111" s="83" t="s">
        <v>163</v>
      </c>
      <c r="B111" s="81" t="s">
        <v>164</v>
      </c>
      <c r="C111" s="62"/>
      <c r="D111" s="82" t="s">
        <v>32</v>
      </c>
      <c r="E111" s="32"/>
      <c r="F111" s="67">
        <f t="shared" si="16"/>
        <v>0</v>
      </c>
      <c r="G111" s="65"/>
      <c r="H111" s="68" t="e">
        <f t="shared" si="17"/>
        <v>#DIV/0!</v>
      </c>
      <c r="I111" s="75"/>
      <c r="J111" s="24"/>
    </row>
    <row r="112" spans="1:10" ht="21">
      <c r="A112" s="83" t="s">
        <v>165</v>
      </c>
      <c r="B112" s="81" t="s">
        <v>166</v>
      </c>
      <c r="C112" s="62"/>
      <c r="D112" s="82" t="s">
        <v>32</v>
      </c>
      <c r="E112" s="32"/>
      <c r="F112" s="67">
        <f t="shared" si="16"/>
        <v>0</v>
      </c>
      <c r="G112" s="65"/>
      <c r="H112" s="68" t="e">
        <f t="shared" si="17"/>
        <v>#DIV/0!</v>
      </c>
      <c r="I112" s="75"/>
      <c r="J112" s="24"/>
    </row>
    <row r="113" spans="1:10" ht="21">
      <c r="A113" s="83" t="s">
        <v>167</v>
      </c>
      <c r="B113" s="81" t="s">
        <v>168</v>
      </c>
      <c r="C113" s="62"/>
      <c r="D113" s="82" t="s">
        <v>32</v>
      </c>
      <c r="E113" s="32"/>
      <c r="F113" s="67">
        <f t="shared" si="16"/>
        <v>0</v>
      </c>
      <c r="G113" s="65"/>
      <c r="H113" s="68" t="e">
        <f t="shared" si="17"/>
        <v>#DIV/0!</v>
      </c>
      <c r="I113" s="75"/>
      <c r="J113" s="24"/>
    </row>
    <row r="114" spans="1:10" ht="21">
      <c r="A114" s="83" t="s">
        <v>169</v>
      </c>
      <c r="B114" s="81" t="s">
        <v>170</v>
      </c>
      <c r="C114" s="62"/>
      <c r="D114" s="82" t="s">
        <v>32</v>
      </c>
      <c r="E114" s="32"/>
      <c r="F114" s="67">
        <f t="shared" si="16"/>
        <v>0</v>
      </c>
      <c r="G114" s="65"/>
      <c r="H114" s="68" t="e">
        <f t="shared" si="17"/>
        <v>#DIV/0!</v>
      </c>
      <c r="I114" s="75"/>
      <c r="J114" s="24"/>
    </row>
    <row r="115" spans="1:10" ht="21">
      <c r="A115" s="83" t="s">
        <v>171</v>
      </c>
      <c r="B115" s="81" t="s">
        <v>172</v>
      </c>
      <c r="C115" s="62"/>
      <c r="D115" s="82" t="s">
        <v>32</v>
      </c>
      <c r="E115" s="32"/>
      <c r="F115" s="67">
        <f t="shared" si="16"/>
        <v>0</v>
      </c>
      <c r="G115" s="65"/>
      <c r="H115" s="68" t="e">
        <f t="shared" si="17"/>
        <v>#DIV/0!</v>
      </c>
      <c r="I115" s="75"/>
      <c r="J115" s="24"/>
    </row>
    <row r="116" spans="1:10" ht="21.75" thickBot="1">
      <c r="A116" s="80"/>
      <c r="B116" s="88"/>
      <c r="C116" s="59"/>
      <c r="D116" s="87"/>
      <c r="E116" s="32"/>
      <c r="F116" s="70"/>
      <c r="G116" s="71"/>
      <c r="H116" s="72"/>
      <c r="I116" s="75"/>
      <c r="J116" s="24"/>
    </row>
    <row r="117" spans="1:10" ht="21" thickBot="1">
      <c r="A117" s="50" t="s">
        <v>27</v>
      </c>
      <c r="B117" s="51" t="s">
        <v>28</v>
      </c>
      <c r="C117" s="52"/>
      <c r="D117" s="53"/>
      <c r="E117" s="54"/>
      <c r="F117" s="54"/>
      <c r="G117" s="50">
        <f>SUM(F120:F123)</f>
        <v>0</v>
      </c>
      <c r="H117" s="55"/>
      <c r="I117" s="56" t="e">
        <f>SUM(H120:H123)</f>
        <v>#DIV/0!</v>
      </c>
      <c r="J117" s="24"/>
    </row>
    <row r="118" spans="1:10" ht="20.25">
      <c r="A118" s="57"/>
      <c r="B118" s="58"/>
      <c r="C118" s="59"/>
      <c r="D118" s="60"/>
      <c r="E118" s="59"/>
      <c r="F118" s="59"/>
      <c r="G118" s="57"/>
      <c r="H118" s="57"/>
      <c r="I118" s="61"/>
      <c r="J118" s="24"/>
    </row>
    <row r="119" spans="1:10" ht="21">
      <c r="A119" s="84">
        <v>21.5</v>
      </c>
      <c r="B119" s="81" t="s">
        <v>29</v>
      </c>
      <c r="C119" s="62"/>
      <c r="D119" s="82" t="s">
        <v>32</v>
      </c>
      <c r="E119" s="32"/>
      <c r="F119" s="67">
        <f t="shared" ref="F119" si="18">+C119*E119</f>
        <v>0</v>
      </c>
      <c r="G119" s="65"/>
      <c r="H119" s="68" t="e">
        <f>+F119/$G$136</f>
        <v>#DIV/0!</v>
      </c>
      <c r="I119" s="75"/>
      <c r="J119" s="24"/>
    </row>
    <row r="120" spans="1:10" ht="21">
      <c r="A120" s="80">
        <v>21.7</v>
      </c>
      <c r="B120" s="81" t="s">
        <v>173</v>
      </c>
      <c r="C120" s="62"/>
      <c r="D120" s="82" t="s">
        <v>40</v>
      </c>
      <c r="E120" s="32"/>
      <c r="F120" s="67">
        <f t="shared" ref="F120:F121" si="19">+C120*E120</f>
        <v>0</v>
      </c>
      <c r="G120" s="65"/>
      <c r="H120" s="68" t="e">
        <f>+F120/$G$136</f>
        <v>#DIV/0!</v>
      </c>
      <c r="I120" s="75"/>
      <c r="J120" s="24"/>
    </row>
    <row r="121" spans="1:10" ht="21">
      <c r="A121" s="80">
        <v>21.13</v>
      </c>
      <c r="B121" s="81" t="s">
        <v>174</v>
      </c>
      <c r="C121" s="62"/>
      <c r="D121" s="82" t="s">
        <v>32</v>
      </c>
      <c r="E121" s="32"/>
      <c r="F121" s="67">
        <f t="shared" si="19"/>
        <v>0</v>
      </c>
      <c r="G121" s="65"/>
      <c r="H121" s="68" t="e">
        <f t="shared" ref="H121:H123" si="20">+F121/$G$136</f>
        <v>#DIV/0!</v>
      </c>
      <c r="I121" s="75"/>
      <c r="J121" s="24"/>
    </row>
    <row r="122" spans="1:10" ht="21">
      <c r="A122" s="80">
        <v>21.16</v>
      </c>
      <c r="B122" s="81" t="s">
        <v>175</v>
      </c>
      <c r="C122" s="62"/>
      <c r="D122" s="82" t="s">
        <v>32</v>
      </c>
      <c r="E122" s="32"/>
      <c r="F122" s="67">
        <f t="shared" ref="F122:F123" si="21">+C122*E122</f>
        <v>0</v>
      </c>
      <c r="G122" s="65"/>
      <c r="H122" s="68" t="e">
        <f t="shared" si="20"/>
        <v>#DIV/0!</v>
      </c>
      <c r="I122" s="75"/>
      <c r="J122" s="24"/>
    </row>
    <row r="123" spans="1:10" ht="21">
      <c r="A123" s="80">
        <v>21.17</v>
      </c>
      <c r="B123" s="81" t="s">
        <v>176</v>
      </c>
      <c r="C123" s="62"/>
      <c r="D123" s="82" t="s">
        <v>32</v>
      </c>
      <c r="E123" s="32"/>
      <c r="F123" s="67">
        <f t="shared" si="21"/>
        <v>0</v>
      </c>
      <c r="G123" s="65"/>
      <c r="H123" s="68" t="e">
        <f t="shared" si="20"/>
        <v>#DIV/0!</v>
      </c>
      <c r="I123" s="75"/>
      <c r="J123" s="24"/>
    </row>
    <row r="124" spans="1:10" ht="21.75" thickBot="1">
      <c r="A124" s="80"/>
      <c r="B124" s="81"/>
      <c r="C124" s="59"/>
      <c r="D124" s="82"/>
      <c r="E124" s="32"/>
      <c r="F124" s="70"/>
      <c r="G124" s="71"/>
      <c r="H124" s="72"/>
      <c r="I124" s="75"/>
      <c r="J124" s="24"/>
    </row>
    <row r="125" spans="1:10" ht="21" thickBot="1">
      <c r="A125" s="50" t="s">
        <v>30</v>
      </c>
      <c r="B125" s="51" t="s">
        <v>178</v>
      </c>
      <c r="C125" s="52"/>
      <c r="D125" s="53"/>
      <c r="E125" s="54"/>
      <c r="F125" s="54"/>
      <c r="G125" s="50">
        <f>SUM(F127:F127)</f>
        <v>0</v>
      </c>
      <c r="H125" s="55"/>
      <c r="I125" s="56" t="e">
        <f>SUM(H127:H127)</f>
        <v>#DIV/0!</v>
      </c>
      <c r="J125" s="24"/>
    </row>
    <row r="126" spans="1:10" ht="20.25">
      <c r="A126" s="78"/>
      <c r="B126" s="89"/>
      <c r="C126" s="62"/>
      <c r="D126" s="63"/>
      <c r="E126" s="62"/>
      <c r="F126" s="62"/>
      <c r="G126" s="78"/>
      <c r="H126" s="78"/>
      <c r="I126" s="79"/>
      <c r="J126" s="24"/>
    </row>
    <row r="127" spans="1:10" ht="21">
      <c r="A127" s="84">
        <v>22.9</v>
      </c>
      <c r="B127" s="81" t="s">
        <v>177</v>
      </c>
      <c r="C127" s="59"/>
      <c r="D127" s="82" t="s">
        <v>16</v>
      </c>
      <c r="E127" s="32"/>
      <c r="F127" s="67">
        <f t="shared" ref="F127" si="22">+C127*E127</f>
        <v>0</v>
      </c>
      <c r="G127" s="65"/>
      <c r="H127" s="68" t="e">
        <f>+F127/$G$136</f>
        <v>#DIV/0!</v>
      </c>
      <c r="I127" s="75"/>
      <c r="J127" s="24"/>
    </row>
    <row r="128" spans="1:10" ht="21.75" thickBot="1">
      <c r="A128" s="80"/>
      <c r="B128" s="81"/>
      <c r="C128" s="59"/>
      <c r="D128" s="82"/>
      <c r="E128" s="32"/>
      <c r="F128" s="70"/>
      <c r="G128" s="71"/>
      <c r="H128" s="72"/>
      <c r="I128" s="75"/>
      <c r="J128" s="24"/>
    </row>
    <row r="129" spans="1:22" ht="21" thickBot="1">
      <c r="A129" s="50" t="s">
        <v>33</v>
      </c>
      <c r="B129" s="51" t="s">
        <v>12</v>
      </c>
      <c r="C129" s="52"/>
      <c r="D129" s="53"/>
      <c r="E129" s="54"/>
      <c r="F129" s="54"/>
      <c r="G129" s="50">
        <f>SUM(F131:F134)</f>
        <v>0</v>
      </c>
      <c r="H129" s="55"/>
      <c r="I129" s="56" t="e">
        <f>SUM(H131:H134)</f>
        <v>#DIV/0!</v>
      </c>
      <c r="J129" s="24"/>
    </row>
    <row r="130" spans="1:22" ht="20.25">
      <c r="A130" s="57"/>
      <c r="B130" s="58"/>
      <c r="C130" s="59"/>
      <c r="D130" s="60"/>
      <c r="E130" s="59"/>
      <c r="F130" s="59"/>
      <c r="G130" s="57"/>
      <c r="H130" s="57"/>
      <c r="I130" s="61"/>
      <c r="J130" s="24"/>
    </row>
    <row r="131" spans="1:22" ht="21">
      <c r="A131" s="81">
        <v>26.1</v>
      </c>
      <c r="B131" s="81" t="s">
        <v>34</v>
      </c>
      <c r="C131" s="59"/>
      <c r="D131" s="82" t="s">
        <v>32</v>
      </c>
      <c r="E131" s="32"/>
      <c r="F131" s="67">
        <f t="shared" ref="F131" si="23">+C131*E131</f>
        <v>0</v>
      </c>
      <c r="G131" s="65"/>
      <c r="H131" s="68" t="e">
        <f>+F131/$G$136</f>
        <v>#DIV/0!</v>
      </c>
      <c r="I131" s="75"/>
      <c r="J131" s="24"/>
    </row>
    <row r="132" spans="1:22" ht="21">
      <c r="A132" s="81">
        <v>26.3</v>
      </c>
      <c r="B132" s="81" t="s">
        <v>179</v>
      </c>
      <c r="C132" s="59"/>
      <c r="D132" s="82" t="s">
        <v>32</v>
      </c>
      <c r="E132" s="32"/>
      <c r="F132" s="67">
        <f t="shared" ref="F132:F134" si="24">+C132*E132</f>
        <v>0</v>
      </c>
      <c r="G132" s="65"/>
      <c r="H132" s="68" t="e">
        <f>+F132/$G$136</f>
        <v>#DIV/0!</v>
      </c>
      <c r="I132" s="75"/>
      <c r="J132" s="24"/>
    </row>
    <row r="133" spans="1:22" ht="21">
      <c r="A133" s="81">
        <v>26.5</v>
      </c>
      <c r="B133" s="81" t="s">
        <v>180</v>
      </c>
      <c r="C133" s="59"/>
      <c r="D133" s="82" t="s">
        <v>32</v>
      </c>
      <c r="E133" s="32"/>
      <c r="F133" s="67">
        <f t="shared" si="24"/>
        <v>0</v>
      </c>
      <c r="G133" s="65"/>
      <c r="H133" s="68" t="e">
        <f>+F133/$G$136</f>
        <v>#DIV/0!</v>
      </c>
      <c r="I133" s="75"/>
      <c r="J133" s="24"/>
    </row>
    <row r="134" spans="1:22" ht="23.25" customHeight="1">
      <c r="A134" s="81">
        <v>26.6</v>
      </c>
      <c r="B134" s="81" t="s">
        <v>181</v>
      </c>
      <c r="C134" s="59"/>
      <c r="D134" s="82" t="s">
        <v>32</v>
      </c>
      <c r="E134" s="32"/>
      <c r="F134" s="67">
        <f t="shared" si="24"/>
        <v>0</v>
      </c>
      <c r="G134" s="65"/>
      <c r="H134" s="68" t="e">
        <f>+F134/$G$136</f>
        <v>#DIV/0!</v>
      </c>
      <c r="I134" s="75"/>
      <c r="J134" s="24"/>
    </row>
    <row r="135" spans="1:22" ht="15.75" thickBot="1">
      <c r="A135" s="19"/>
      <c r="B135" s="37"/>
      <c r="C135" s="20"/>
      <c r="D135" s="44"/>
      <c r="E135" s="20"/>
      <c r="F135" s="20"/>
      <c r="G135" s="21"/>
      <c r="H135" s="21"/>
      <c r="I135" s="25"/>
      <c r="J135" s="23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s="2" customFormat="1" ht="29.25" customHeight="1" thickBot="1">
      <c r="A136" s="97" t="s">
        <v>7</v>
      </c>
      <c r="B136" s="98"/>
      <c r="C136" s="26"/>
      <c r="D136" s="45"/>
      <c r="E136" s="27"/>
      <c r="F136" s="28"/>
      <c r="G136" s="29">
        <f>SUM(G17:G134)</f>
        <v>0</v>
      </c>
      <c r="H136" s="30"/>
      <c r="I136" s="29" t="e">
        <f>SUM(I17:I134)</f>
        <v>#DIV/0!</v>
      </c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</row>
    <row r="137" spans="1:22" ht="21" customHeight="1" thickBot="1">
      <c r="B137" s="1"/>
    </row>
    <row r="138" spans="1:22" ht="101.45" customHeight="1">
      <c r="A138" s="93" t="s">
        <v>79</v>
      </c>
      <c r="B138" s="94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" customHeight="1" thickBot="1">
      <c r="A139" s="95"/>
      <c r="B139" s="96"/>
    </row>
    <row r="150" ht="31.5" customHeight="1"/>
    <row r="156" ht="15" customHeight="1"/>
  </sheetData>
  <mergeCells count="8">
    <mergeCell ref="C3:I3"/>
    <mergeCell ref="A3:B3"/>
    <mergeCell ref="A138:B139"/>
    <mergeCell ref="A136:B136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2020-03-16T18:20:49Z</dcterms:modified>
</cp:coreProperties>
</file>